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hoogland\Downloads\"/>
    </mc:Choice>
  </mc:AlternateContent>
  <xr:revisionPtr revIDLastSave="0" documentId="8_{C768D0B3-D50F-4ACF-BD2D-56382C1193B0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20" yWindow="-120" windowWidth="29040" windowHeight="15840" firstSheet="1" activeTab="4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_xlnm.Print_Area" localSheetId="4">Invulformulier!$B$2:$T$47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AA3" i="5" l="1"/>
  <c r="K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<sst xmlns="http://schemas.openxmlformats.org/spreadsheetml/2006/main" count="856" uniqueCount="265">
  <si>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</si>
  <si>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</si>
  <si>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</si>
  <si>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</si>
  <si>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</si>
  <si>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</si>
  <si>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</si>
  <si>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</si>
  <si>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</si>
  <si>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</si>
  <si>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</si>
  <si>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</si>
  <si>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</si>
  <si>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</si>
  <si>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</si>
  <si>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</si>
  <si>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</si>
  <si>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</si>
  <si>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</si>
  <si>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</si>
  <si>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</si>
  <si>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</si>
  <si>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</si>
  <si>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</si>
  <si>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</si>
  <si>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</si>
  <si>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</si>
  <si>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</si>
  <si>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</si>
  <si>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</si>
  <si>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</si>
  <si>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</si>
  <si>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</si>
  <si>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</si>
  <si>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</si>
  <si>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</si>
  <si>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</si>
  <si>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</si>
  <si>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</si>
  <si>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</si>
  <si>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</si>
  <si>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</si>
  <si>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</si>
  <si>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</si>
  <si>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</si>
  <si>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</si>
  <si>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</si>
  <si>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</si>
  <si>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</si>
  <si>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</si>
  <si>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</si>
  <si>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</si>
  <si>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</si>
  <si>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</si>
  <si>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</si>
  <si>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</si>
  <si>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</si>
  <si>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</si>
  <si>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</si>
  <si>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</si>
  <si>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</si>
  <si>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</si>
  <si>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</si>
  <si>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</si>
  <si>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</si>
  <si>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</si>
  <si>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</si>
  <si>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</si>
  <si>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</si>
  <si>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</si>
  <si>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</si>
  <si>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</si>
  <si>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</si>
  <si>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</si>
  <si>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</si>
  <si>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</si>
  <si>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</si>
  <si>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</si>
  <si>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</si>
  <si>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</si>
  <si>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</si>
  <si>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</si>
  <si>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</si>
  <si>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</si>
  <si>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</si>
  <si>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</si>
  <si>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</si>
  <si>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</si>
  <si>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</si>
  <si>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</si>
  <si>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</si>
  <si>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</si>
  <si>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</si>
  <si>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</si>
  <si>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</si>
  <si>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</si>
  <si>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</si>
  <si>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</si>
  <si>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</si>
  <si>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</si>
  <si>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</si>
  <si>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</si>
  <si>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</si>
  <si>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</si>
  <si>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</si>
  <si>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</si>
  <si>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</si>
  <si>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</si>
  <si>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</si>
  <si>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</si>
  <si>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</si>
  <si>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</si>
  <si>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</si>
  <si>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</si>
  <si>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</si>
  <si>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</si>
  <si>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</si>
  <si>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</si>
  <si>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</si>
  <si>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</si>
  <si>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</si>
  <si>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</si>
  <si>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</si>
  <si>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</si>
  <si>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</si>
  <si>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</si>
  <si>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</si>
  <si>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</si>
  <si>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</si>
  <si>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</si>
  <si>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</si>
  <si>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</si>
  <si>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</si>
  <si>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</si>
  <si>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</si>
  <si>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</si>
  <si>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</si>
  <si>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</si>
  <si>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</si>
  <si>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</si>
  <si>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</si>
  <si>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</si>
  <si>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</si>
  <si>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</si>
  <si>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</si>
  <si>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</si>
  <si>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</si>
  <si>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</si>
  <si>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</si>
  <si>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</si>
  <si>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</si>
  <si>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</si>
  <si>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</si>
  <si>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</si>
  <si>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</si>
  <si>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</si>
  <si>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</si>
  <si>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</si>
  <si>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</si>
  <si>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</si>
  <si>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</si>
  <si>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</si>
  <si>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</si>
  <si>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</si>
  <si>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</si>
  <si>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</si>
  <si>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</si>
  <si>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</si>
  <si>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</si>
  <si>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</si>
  <si>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</si>
  <si>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</si>
  <si>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</si>
  <si>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</si>
  <si>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</si>
  <si>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</si>
  <si>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</si>
  <si>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</si>
  <si>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</si>
  <si>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</si>
  <si>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</si>
  <si>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</si>
  <si>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</si>
  <si>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</si>
  <si>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</si>
  <si>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</si>
  <si>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</si>
  <si>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</si>
  <si>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</si>
  <si>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</si>
  <si>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</si>
  <si>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</si>
  <si>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</si>
  <si>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</si>
  <si>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</si>
  <si>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</si>
  <si>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</si>
  <si>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</si>
  <si>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</si>
  <si>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</si>
  <si>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</si>
  <si>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</si>
  <si>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</si>
  <si>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</si>
  <si>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</si>
  <si>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</si>
  <si>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</si>
  <si>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</si>
  <si>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</si>
  <si>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</si>
  <si>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</si>
  <si>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</si>
  <si>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</si>
  <si>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</si>
  <si>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</si>
  <si>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</si>
  <si>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</si>
  <si>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</si>
  <si>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</si>
  <si>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</si>
  <si>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</si>
  <si>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</si>
  <si>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</si>
  <si>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</si>
  <si>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</si>
  <si>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</si>
  <si>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</si>
  <si>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</si>
  <si>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</si>
  <si>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</si>
  <si>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</si>
  <si>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</si>
  <si>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</si>
  <si>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</si>
  <si>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</si>
  <si>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</si>
  <si>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</si>
  <si>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</si>
  <si>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</si>
  <si>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</si>
  <si>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</si>
  <si>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</si>
  <si>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</si>
  <si>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</si>
  <si>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</si>
  <si>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</si>
  <si>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</si>
  <si>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</si>
  <si>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</si>
  <si>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</si>
  <si>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</si>
  <si>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</si>
  <si>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</si>
  <si>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</si>
  <si>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</si>
  <si>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</si>
  <si>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</si>
  <si>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</si>
  <si>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</si>
  <si>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</si>
  <si>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</si>
  <si>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</si>
  <si>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Bart Hoogland</t>
  </si>
  <si>
    <t>0682012294</t>
  </si>
  <si>
    <t>bhd.hoogland@gmail.com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</si>
</sst>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Normal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149590" y="4000500"/>
          <a:ext cx="3078480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160520" y="4038600"/>
          <a:ext cx="310705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3996690"/>
          <a:ext cx="3110865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49297" y="464547"/>
          <a:ext cx="1623060" cy="324667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5579" y="238408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7802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06032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topLeftCell="A11" zoomScale="70" zoomScaleNormal="70" workbookViewId="0">
      <selection activeCell="F22" sqref="F22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tabSelected="1" topLeftCell="A20" zoomScale="90" zoomScaleNormal="90" workbookViewId="0">
      <selection activeCell="W53" sqref="W53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232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2</v>
      </c>
      <c r="L10" s="25"/>
      <c r="M10" s="12">
        <v>2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1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4</v>
      </c>
      <c r="R12" s="7"/>
      <c r="S12" s="119" t="s">
        <v>17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2</v>
      </c>
      <c r="J13" s="127" t="s">
        <v>15</v>
      </c>
      <c r="K13" s="46">
        <v>1</v>
      </c>
      <c r="L13" s="19"/>
      <c r="M13" s="12">
        <v>1</v>
      </c>
      <c r="N13" s="8"/>
      <c r="O13" s="7"/>
      <c r="P13" s="125" t="s">
        <v>102</v>
      </c>
      <c r="Q13" s="12">
        <v>3</v>
      </c>
      <c r="R13" s="7"/>
      <c r="S13" s="45" t="s">
        <v>97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2</v>
      </c>
      <c r="J14" s="127" t="s">
        <v>15</v>
      </c>
      <c r="K14" s="46">
        <v>1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27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30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2</v>
      </c>
      <c r="J16" s="127" t="s">
        <v>15</v>
      </c>
      <c r="K16" s="46">
        <v>1</v>
      </c>
      <c r="L16" s="19"/>
      <c r="M16" s="12">
        <v>1</v>
      </c>
      <c r="N16" s="8"/>
      <c r="O16" s="7"/>
      <c r="P16" s="24" t="s">
        <v>37</v>
      </c>
      <c r="Q16" s="22"/>
      <c r="R16" s="7"/>
      <c r="S16" s="45" t="s">
        <v>108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1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127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1</v>
      </c>
      <c r="J18" s="127" t="s">
        <v>15</v>
      </c>
      <c r="K18" s="46">
        <v>2</v>
      </c>
      <c r="L18" s="19"/>
      <c r="M18" s="12">
        <v>2</v>
      </c>
      <c r="N18" s="8"/>
      <c r="O18" s="7"/>
      <c r="P18" s="125" t="s">
        <v>103</v>
      </c>
      <c r="Q18" s="12">
        <v>4</v>
      </c>
      <c r="R18" s="7"/>
      <c r="S18" s="45" t="s">
        <v>19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1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21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1</v>
      </c>
      <c r="L20" s="19"/>
      <c r="M20" s="12">
        <v>1</v>
      </c>
      <c r="N20" s="8"/>
      <c r="O20" s="7"/>
      <c r="P20" s="125" t="s">
        <v>34</v>
      </c>
      <c r="Q20" s="12">
        <v>3</v>
      </c>
      <c r="R20" s="7"/>
      <c r="S20" s="45" t="s">
        <v>35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2</v>
      </c>
      <c r="J21" s="127" t="s">
        <v>15</v>
      </c>
      <c r="K21" s="46">
        <v>1</v>
      </c>
      <c r="L21" s="19"/>
      <c r="M21" s="12">
        <v>1</v>
      </c>
      <c r="N21" s="8"/>
      <c r="O21" s="7"/>
      <c r="P21" s="23" t="s">
        <v>36</v>
      </c>
      <c r="Q21" s="22"/>
      <c r="R21" s="7"/>
      <c r="S21" s="45" t="s">
        <v>109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2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28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2</v>
      </c>
      <c r="J23" s="127" t="s">
        <v>15</v>
      </c>
      <c r="K23" s="46">
        <v>1</v>
      </c>
      <c r="L23" s="19"/>
      <c r="M23" s="12">
        <v>1</v>
      </c>
      <c r="N23" s="8"/>
      <c r="O23" s="7"/>
      <c r="P23" s="125" t="s">
        <v>260</v>
      </c>
      <c r="Q23" s="12">
        <v>4</v>
      </c>
      <c r="R23" s="7"/>
      <c r="S23" s="45" t="s">
        <v>16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1</v>
      </c>
      <c r="L24" s="19"/>
      <c r="M24" s="12">
        <v>1</v>
      </c>
      <c r="N24" s="8"/>
      <c r="O24" s="7"/>
      <c r="P24" s="125" t="s">
        <v>110</v>
      </c>
      <c r="Q24" s="12">
        <v>3</v>
      </c>
      <c r="R24" s="7"/>
      <c r="S24" s="45" t="s">
        <v>22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2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2</v>
      </c>
      <c r="R25" s="7"/>
      <c r="S25" s="45" t="s">
        <v>105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2</v>
      </c>
      <c r="J26" s="127" t="s">
        <v>15</v>
      </c>
      <c r="K26" s="46">
        <v>1</v>
      </c>
      <c r="L26" s="19"/>
      <c r="M26" s="12">
        <v>1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1</v>
      </c>
      <c r="J27" s="127" t="s">
        <v>15</v>
      </c>
      <c r="K27" s="46">
        <v>2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24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1</v>
      </c>
      <c r="L28" s="19"/>
      <c r="M28" s="12">
        <v>1</v>
      </c>
      <c r="N28" s="8"/>
      <c r="O28" s="7"/>
      <c r="P28" s="125" t="s">
        <v>105</v>
      </c>
      <c r="Q28" s="12">
        <v>4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2</v>
      </c>
      <c r="J29" s="127" t="s">
        <v>15</v>
      </c>
      <c r="K29" s="46">
        <v>1</v>
      </c>
      <c r="L29" s="19"/>
      <c r="M29" s="12">
        <v>1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2</v>
      </c>
      <c r="J30" s="127" t="s">
        <v>15</v>
      </c>
      <c r="K30" s="46">
        <v>1</v>
      </c>
      <c r="L30" s="19"/>
      <c r="M30" s="12">
        <v>1</v>
      </c>
      <c r="N30" s="8"/>
      <c r="O30" s="7"/>
      <c r="P30" s="125" t="s">
        <v>114</v>
      </c>
      <c r="Q30" s="12">
        <v>3</v>
      </c>
      <c r="R30" s="7"/>
      <c r="S30" s="119" t="s">
        <v>17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2</v>
      </c>
      <c r="J31" s="127" t="s">
        <v>15</v>
      </c>
      <c r="K31" s="46">
        <v>1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1</v>
      </c>
      <c r="L32" s="19"/>
      <c r="M32" s="12">
        <v>1</v>
      </c>
      <c r="N32" s="7"/>
      <c r="O32" s="7"/>
      <c r="P32" s="125" t="s">
        <v>24</v>
      </c>
      <c r="Q32" s="12">
        <v>1</v>
      </c>
      <c r="R32" s="7"/>
      <c r="S32" s="45" t="s">
        <v>27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2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3</v>
      </c>
      <c r="R33" s="7"/>
      <c r="S33" s="45" t="s">
        <v>30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2</v>
      </c>
      <c r="L34" s="19"/>
      <c r="M34" s="12">
        <v>2</v>
      </c>
      <c r="N34" s="7"/>
      <c r="O34" s="7"/>
      <c r="P34" s="125" t="s">
        <v>21</v>
      </c>
      <c r="Q34" s="12">
        <v>2</v>
      </c>
      <c r="R34" s="7"/>
      <c r="S34" s="45" t="s">
        <v>24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2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4</v>
      </c>
      <c r="R35" s="7"/>
      <c r="S35" s="45" t="s">
        <v>127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2</v>
      </c>
      <c r="J36" s="127" t="s">
        <v>15</v>
      </c>
      <c r="K36" s="46">
        <v>1</v>
      </c>
      <c r="L36" s="19"/>
      <c r="M36" s="12">
        <v>1</v>
      </c>
      <c r="N36" s="7"/>
      <c r="O36" s="7"/>
      <c r="P36" s="24" t="s">
        <v>31</v>
      </c>
      <c r="Q36" s="22"/>
      <c r="R36" s="7"/>
      <c r="S36" s="45" t="s">
        <v>21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2</v>
      </c>
      <c r="J37" s="127" t="s">
        <v>15</v>
      </c>
      <c r="K37" s="46">
        <v>1</v>
      </c>
      <c r="L37" s="19"/>
      <c r="M37" s="12">
        <v>1</v>
      </c>
      <c r="N37" s="8"/>
      <c r="O37" s="7"/>
      <c r="P37" s="125" t="s">
        <v>19</v>
      </c>
      <c r="Q37" s="12">
        <v>1</v>
      </c>
      <c r="R37" s="7"/>
      <c r="S37" s="45" t="s">
        <v>29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2</v>
      </c>
      <c r="L38" s="19"/>
      <c r="M38" s="12">
        <v>2</v>
      </c>
      <c r="N38" s="8"/>
      <c r="O38" s="7"/>
      <c r="P38" s="125" t="s">
        <v>131</v>
      </c>
      <c r="Q38" s="12">
        <v>4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2</v>
      </c>
      <c r="J39" s="127" t="s">
        <v>15</v>
      </c>
      <c r="K39" s="46">
        <v>1</v>
      </c>
      <c r="L39" s="19"/>
      <c r="M39" s="12">
        <v>1</v>
      </c>
      <c r="N39" s="8"/>
      <c r="O39" s="7"/>
      <c r="P39" s="125" t="s">
        <v>137</v>
      </c>
      <c r="Q39" s="12">
        <v>3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2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2</v>
      </c>
      <c r="R40" s="7"/>
      <c r="S40" s="45" t="s">
        <v>127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1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97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1</v>
      </c>
      <c r="J42" s="127" t="s">
        <v>15</v>
      </c>
      <c r="K42" s="46">
        <v>2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21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2</v>
      </c>
      <c r="J43" s="127" t="s">
        <v>15</v>
      </c>
      <c r="K43" s="46">
        <v>1</v>
      </c>
      <c r="L43" s="19"/>
      <c r="M43" s="12">
        <v>1</v>
      </c>
      <c r="N43" s="8"/>
      <c r="O43" s="7"/>
      <c r="P43" s="125" t="s">
        <v>132</v>
      </c>
      <c r="Q43" s="12">
        <v>3</v>
      </c>
      <c r="R43" s="7"/>
      <c r="S43" s="45" t="s">
        <v>30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1</v>
      </c>
      <c r="J44" s="127" t="s">
        <v>15</v>
      </c>
      <c r="K44" s="46">
        <v>2</v>
      </c>
      <c r="L44" s="19"/>
      <c r="M44" s="12">
        <v>2</v>
      </c>
      <c r="N44" s="8"/>
      <c r="O44" s="7"/>
      <c r="P44" s="125" t="s">
        <v>22</v>
      </c>
      <c r="Q44" s="12">
        <v>2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1</v>
      </c>
      <c r="J45" s="127" t="s">
        <v>15</v>
      </c>
      <c r="K45" s="46">
        <v>2</v>
      </c>
      <c r="L45" s="13"/>
      <c r="M45" s="12">
        <v>2</v>
      </c>
      <c r="N45" s="8"/>
      <c r="O45" s="7"/>
      <c r="P45" s="125" t="s">
        <v>142</v>
      </c>
      <c r="Q45" s="12">
        <v>4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1</v>
      </c>
      <c r="J46" s="127" t="s">
        <v>15</v>
      </c>
      <c r="K46" s="46">
        <v>2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1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21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2</v>
      </c>
      <c r="J48" s="127" t="s">
        <v>15</v>
      </c>
      <c r="K48" s="46">
        <v>1</v>
      </c>
      <c r="L48" s="19"/>
      <c r="M48" s="12">
        <v>1</v>
      </c>
      <c r="N48" s="8"/>
      <c r="O48" s="7"/>
      <c r="P48" s="125" t="s">
        <v>133</v>
      </c>
      <c r="Q48" s="12">
        <v>4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1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2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1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3</v>
      </c>
      <c r="R50" s="7"/>
      <c r="S50" s="45" t="s">
        <v>127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1</v>
      </c>
      <c r="J51" s="127" t="s">
        <v>15</v>
      </c>
      <c r="K51" s="46">
        <v>2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2</v>
      </c>
      <c r="L52" s="19"/>
      <c r="M52" s="12">
        <v>2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2</v>
      </c>
      <c r="L53" s="19"/>
      <c r="M53" s="12">
        <v>2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2</v>
      </c>
      <c r="L54" s="19"/>
      <c r="M54" s="12">
        <v>2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1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2</v>
      </c>
      <c r="L56" s="19"/>
      <c r="M56" s="12">
        <v>2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2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40:S43 S46:S47 S30:S3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Canada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>
        <f>IF(COUNTIF(Invulformulier!$S$46:$S$47,Backsheet!$B2)&gt;=1,"",ROW())</f>
        <v>2</v>
      </c>
      <c r="M2" s="130" t="str">
        <f>IF(ROW(B2)-ROW(B$2)+1&gt;COUNT(L$2:L$33),"",INDEX(B:B,SMALL(L$2:L$33,1+ROW(B2)-ROW(B$2))))</f>
        <v>Argentinië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 t="str">
        <f>IF(COUNTIF(Invulformulier!$S$12:$S$27,Backsheet!$B3)&gt;=1,"",ROW())</f>
        <v/>
      </c>
      <c r="G3" s="129" t="str">
        <f t="shared" ref="G3:G33" si="0">IF(ROW(B3)-ROW(B$2)+1&gt;COUNT(F$2:F$33),"",INDEX(B:B,SMALL(F$2:F$33,1+ROW(B3)-ROW(B$2))))</f>
        <v>Costa Rica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Australië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Ecuador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België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Ghana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Canada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Iran</v>
      </c>
      <c r="H6" s="134">
        <f>IF(COUNTIF(Invulformulier!$S$30:$S$37,Backsheet!$B6)&gt;=1,"",ROW())</f>
        <v>6</v>
      </c>
      <c r="I6" s="130" t="str">
        <f t="shared" si="4"/>
        <v>Denemarken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Costa Rica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Japan</v>
      </c>
      <c r="H7" s="134">
        <f>IF(COUNTIF(Invulformulier!$S$30:$S$37,Backsheet!$B7)&gt;=1,"",ROW())</f>
        <v>7</v>
      </c>
      <c r="I7" s="130" t="str">
        <f t="shared" si="4"/>
        <v>Ecuador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Denemarken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Kameroen</v>
      </c>
      <c r="H8" s="134">
        <f>IF(COUNTIF(Invulformulier!$S$30:$S$37,Backsheet!$B8)&gt;=1,"",ROW())</f>
        <v>8</v>
      </c>
      <c r="I8" s="130" t="str">
        <f t="shared" si="4"/>
        <v>Ghana</v>
      </c>
      <c r="J8" s="129">
        <f>IF(COUNTIF(Invulformulier!$S$40:$S$43,Backsheet!$B8)&gt;=1,"",ROW())</f>
        <v>8</v>
      </c>
      <c r="K8" s="129" t="str">
        <f t="shared" si="3"/>
        <v>Frankrijk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Iran</v>
      </c>
      <c r="J9" s="129" t="str">
        <f>IF(COUNTIF(Invulformulier!$S$40:$S$43,Backsheet!$B9)&gt;=1,"",ROW())</f>
        <v/>
      </c>
      <c r="K9" s="129" t="str">
        <f t="shared" si="3"/>
        <v>Ghana</v>
      </c>
      <c r="L9" s="134" t="str">
        <f>IF(COUNTIF(Invulformulier!$S$46:$S$47,Backsheet!$B9)&gt;=1,"",ROW())</f>
        <v/>
      </c>
      <c r="M9" s="130" t="str">
        <f t="shared" si="1"/>
        <v>Engeland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Mexico</v>
      </c>
      <c r="H10" s="134">
        <f>IF(COUNTIF(Invulformulier!$S$30:$S$37,Backsheet!$B10)&gt;=1,"",ROW())</f>
        <v>10</v>
      </c>
      <c r="I10" s="130" t="str">
        <f t="shared" si="4"/>
        <v>Japan</v>
      </c>
      <c r="J10" s="129">
        <f>IF(COUNTIF(Invulformulier!$S$40:$S$43,Backsheet!$B10)&gt;=1,"",ROW())</f>
        <v>10</v>
      </c>
      <c r="K10" s="129" t="str">
        <f t="shared" si="3"/>
        <v>Iran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Kameroen</v>
      </c>
      <c r="J11" s="129" t="str">
        <f>IF(COUNTIF(Invulformulier!$S$40:$S$43,Backsheet!$B11)&gt;=1,"",ROW())</f>
        <v/>
      </c>
      <c r="K11" s="129" t="str">
        <f t="shared" si="3"/>
        <v>Japan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Kroatië</v>
      </c>
      <c r="J12" s="129">
        <f>IF(COUNTIF(Invulformulier!$S$40:$S$43,Backsheet!$B12)&gt;=1,"",ROW())</f>
        <v>12</v>
      </c>
      <c r="K12" s="129" t="str">
        <f t="shared" si="3"/>
        <v>Kameroen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>
        <f>IF(COUNTIF(Invulformulier!$S$12:$S$27,Backsheet!$B13)&gt;=1,"",ROW())</f>
        <v>13</v>
      </c>
      <c r="G13" s="179" t="str">
        <f t="shared" si="0"/>
        <v>Servië</v>
      </c>
      <c r="H13" s="134">
        <f>IF(COUNTIF(Invulformulier!$S$30:$S$37,Backsheet!$B13)&gt;=1,"",ROW())</f>
        <v>13</v>
      </c>
      <c r="I13" s="130" t="str">
        <f t="shared" si="4"/>
        <v>Marokko</v>
      </c>
      <c r="J13" s="129">
        <f>IF(COUNTIF(Invulformulier!$S$40:$S$43,Backsheet!$B13)&gt;=1,"",ROW())</f>
        <v>13</v>
      </c>
      <c r="K13" s="129" t="str">
        <f t="shared" si="3"/>
        <v>Kroatië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Tunesië</v>
      </c>
      <c r="H14" s="134">
        <f>IF(COUNTIF(Invulformulier!$S$30:$S$37,Backsheet!$B14)&gt;=1,"",ROW())</f>
        <v>14</v>
      </c>
      <c r="I14" s="130" t="str">
        <f t="shared" si="4"/>
        <v>Mexico</v>
      </c>
      <c r="J14" s="129">
        <f>IF(COUNTIF(Invulformulier!$S$40:$S$43,Backsheet!$B14)&gt;=1,"",ROW())</f>
        <v>14</v>
      </c>
      <c r="K14" s="129" t="str">
        <f t="shared" si="3"/>
        <v>Marokko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Uruguay</v>
      </c>
      <c r="H15" s="134">
        <f>IF(COUNTIF(Invulformulier!$S$30:$S$37,Backsheet!$B15)&gt;=1,"",ROW())</f>
        <v>15</v>
      </c>
      <c r="I15" s="130" t="str">
        <f t="shared" si="4"/>
        <v>Polen</v>
      </c>
      <c r="J15" s="129">
        <f>IF(COUNTIF(Invulformulier!$S$40:$S$43,Backsheet!$B15)&gt;=1,"",ROW())</f>
        <v>15</v>
      </c>
      <c r="K15" s="129" t="str">
        <f t="shared" si="3"/>
        <v>Mexico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Wales</v>
      </c>
      <c r="H16" s="134">
        <f>IF(COUNTIF(Invulformulier!$S$30:$S$37,Backsheet!$B16)&gt;=1,"",ROW())</f>
        <v>16</v>
      </c>
      <c r="I16" s="130" t="str">
        <f t="shared" si="4"/>
        <v>Quatar</v>
      </c>
      <c r="J16" s="129">
        <f>IF(COUNTIF(Invulformulier!$S$40:$S$43,Backsheet!$B16)&gt;=1,"",ROW())</f>
        <v>16</v>
      </c>
      <c r="K16" s="129" t="str">
        <f t="shared" si="3"/>
        <v>Nederland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 t="str">
        <f>IF(COUNTIF(Invulformulier!$S$12:$S$27,Backsheet!$B17)&gt;=1,"",ROW())</f>
        <v/>
      </c>
      <c r="G17" s="179" t="str">
        <f t="shared" si="0"/>
        <v>Zuid-Korea</v>
      </c>
      <c r="H17" s="134">
        <f>IF(COUNTIF(Invulformulier!$S$30:$S$37,Backsheet!$B17)&gt;=1,"",ROW())</f>
        <v>17</v>
      </c>
      <c r="I17" s="130" t="str">
        <f t="shared" si="4"/>
        <v>Saudi-Arabië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Senegal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>
        <f>IF(COUNTIF(Invulformulier!$S$12:$S$27,Backsheet!$B19)&gt;=1,"",ROW())</f>
        <v>19</v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Servië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>
        <f>IF(COUNTIF(Invulformulier!$S$40:$S$43,Backsheet!$B20)&gt;=1,"",ROW())</f>
        <v>20</v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 t="str">
        <f>IF(COUNTIF(Invulformulier!$S$12:$S$27,Backsheet!$B21)&gt;=1,"",ROW())</f>
        <v/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>
        <f>IF(COUNTIF(Invulformulier!$S$12:$S$27,Backsheet!$B26)&gt;=1,"",ROW())</f>
        <v>26</v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 t="str">
        <f>IF(COUNTIF(Invulformulier!$S$30:$S$37,Backsheet!$B27)&gt;=1,"",ROW())</f>
        <v/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 t="str">
        <f>IF(COUNTIF(Invulformulier!$S$12:$S$27,Backsheet!$B33)&gt;=1,"",ROW())</f>
        <v/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Invulformulier!Print_Area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Hoogland, Bart</cp:lastModifiedBy>
  <cp:lastPrinted>2021-05-25T14:00:53Z</cp:lastPrinted>
  <dcterms:created xsi:type="dcterms:W3CDTF">2021-05-22T11:33:14Z</dcterms:created>
  <dcterms:modified xsi:type="dcterms:W3CDTF">2022-11-18T20:20:49Z</dcterms:modified>
</cp:coreProperties>
</file>